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DOWR/Standaardsoftware en hardware/Raamovereenkomst IT-hardware broker 2023/Beschrijvend Document/"/>
    </mc:Choice>
  </mc:AlternateContent>
  <xr:revisionPtr revIDLastSave="151" documentId="8_{9DAC2DA2-DB24-4415-A802-94C2CF49ED59}" xr6:coauthVersionLast="47" xr6:coauthVersionMax="47" xr10:uidLastSave="{A23C2E0E-3B42-46DF-A63B-55610329E3C2}"/>
  <bookViews>
    <workbookView xWindow="-28920" yWindow="11265" windowWidth="29040" windowHeight="15720" activeTab="2" xr2:uid="{C67B0851-C999-44A5-A7D3-29F5231F46CC}"/>
  </bookViews>
  <sheets>
    <sheet name="(mobiele) Devices" sheetId="1" r:id="rId1"/>
    <sheet name="Opslagen en uurtarieven" sheetId="2" r:id="rId2"/>
    <sheet name="Overall score P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" l="1"/>
  <c r="D9" i="2"/>
  <c r="D18" i="2" l="1"/>
  <c r="D16" i="2"/>
  <c r="D7" i="2"/>
  <c r="D5" i="2"/>
  <c r="D3" i="2"/>
  <c r="D22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4" i="1"/>
  <c r="C5" i="1"/>
  <c r="C3" i="1"/>
  <c r="C22" i="1" l="1"/>
  <c r="B25" i="1" s="1"/>
  <c r="B1" i="3" s="1" a="1"/>
  <c r="B1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<sst xmlns="http://schemas.openxmlformats.org/spreadsheetml/2006/main" count="35" uniqueCount="34">
  <si>
    <t>Categorie</t>
  </si>
  <si>
    <t>thin clients</t>
  </si>
  <si>
    <t>desktops</t>
  </si>
  <si>
    <t>Punten</t>
  </si>
  <si>
    <t>laptops</t>
  </si>
  <si>
    <t>tablets</t>
  </si>
  <si>
    <t>Hand helds</t>
  </si>
  <si>
    <t>Computer beeldschermen</t>
  </si>
  <si>
    <t>Touch screens</t>
  </si>
  <si>
    <t>Beamers</t>
  </si>
  <si>
    <t>Projectieschermen</t>
  </si>
  <si>
    <t>Narrow casting</t>
  </si>
  <si>
    <t>Microfoons</t>
  </si>
  <si>
    <t>Smartphones</t>
  </si>
  <si>
    <t>Headsets</t>
  </si>
  <si>
    <t>Toetsenborden</t>
  </si>
  <si>
    <t>Muizen</t>
  </si>
  <si>
    <t>Kantoorprinters</t>
  </si>
  <si>
    <t>USB Port replicators</t>
  </si>
  <si>
    <t>Docking stations</t>
  </si>
  <si>
    <t>Supplies</t>
  </si>
  <si>
    <r>
      <t xml:space="preserve">Berekende score </t>
    </r>
    <r>
      <rPr>
        <sz val="11"/>
        <color rgb="FFFF0000"/>
        <rFont val="Calibri"/>
        <family val="2"/>
        <scheme val="minor"/>
      </rPr>
      <t>W17</t>
    </r>
  </si>
  <si>
    <t>Criterium</t>
  </si>
  <si>
    <t>W18</t>
  </si>
  <si>
    <t>W19</t>
  </si>
  <si>
    <t>W20</t>
  </si>
  <si>
    <t>W21</t>
  </si>
  <si>
    <t>W22</t>
  </si>
  <si>
    <t>W23</t>
  </si>
  <si>
    <t>W24</t>
  </si>
  <si>
    <t>Totale P-score (zie paragraaf 5.1.2)</t>
  </si>
  <si>
    <r>
      <t xml:space="preserve">Korting %
</t>
    </r>
    <r>
      <rPr>
        <b/>
        <sz val="11"/>
        <color rgb="FFFF0000"/>
        <rFont val="Calibri"/>
        <family val="2"/>
        <scheme val="minor"/>
      </rPr>
      <t>Vul in</t>
    </r>
  </si>
  <si>
    <r>
      <t xml:space="preserve">Toeleverende schakel
</t>
    </r>
    <r>
      <rPr>
        <b/>
        <sz val="11"/>
        <color rgb="FFFF0000"/>
        <rFont val="Calibri"/>
        <family val="2"/>
        <scheme val="minor"/>
      </rPr>
      <t>Vul in</t>
    </r>
  </si>
  <si>
    <r>
      <t xml:space="preserve">Percentage / tarief 
</t>
    </r>
    <r>
      <rPr>
        <b/>
        <sz val="11"/>
        <color rgb="FFFF0000"/>
        <rFont val="Calibri"/>
        <family val="2"/>
        <scheme val="minor"/>
      </rPr>
      <t>Vul 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</si>
</sst>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0" borderId="0" xfId="1" applyNumberFormat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9" fontId="0" fillId="0" borderId="1" xfId="1" applyFont="1" applyBorder="1" applyAlignment="1">
      <alignment vertical="top"/>
    </xf>
    <xf numFmtId="9" fontId="0" fillId="0" borderId="0" xfId="1" applyFont="1" applyAlignment="1">
      <alignment vertical="top"/>
    </xf>
    <xf numFmtId="0" fontId="2" fillId="2" borderId="1" xfId="1" applyNumberFormat="1" applyFont="1" applyFill="1" applyBorder="1" applyAlignment="1">
      <alignment vertical="top"/>
    </xf>
    <xf numFmtId="0" fontId="0" fillId="2" borderId="1" xfId="1" applyNumberFormat="1" applyFont="1" applyFill="1" applyBorder="1" applyAlignment="1">
      <alignment vertical="top"/>
    </xf>
    <xf numFmtId="2" fontId="2" fillId="2" borderId="1" xfId="1" applyNumberFormat="1" applyFont="1" applyFill="1" applyBorder="1" applyAlignment="1">
      <alignment vertical="top"/>
    </xf>
    <xf numFmtId="2" fontId="2" fillId="2" borderId="1" xfId="0" applyNumberFormat="1" applyFont="1" applyFill="1" applyBorder="1" applyAlignment="1">
      <alignment horizontal="center" vertical="top"/>
    </xf>
    <xf numFmtId="9" fontId="2" fillId="0" borderId="1" xfId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2" fillId="2" borderId="1" xfId="1" applyNumberFormat="1" applyFont="1" applyFill="1" applyBorder="1" applyAlignment="1">
      <alignment horizontal="center" vertical="top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164" fontId="0" fillId="5" borderId="1" xfId="1" applyNumberFormat="1" applyFont="1" applyFill="1" applyBorder="1" applyAlignment="1">
      <alignment horizontal="left" vertical="top"/>
    </xf>
    <xf numFmtId="44" fontId="0" fillId="0" borderId="1" xfId="2" applyFont="1" applyFill="1" applyBorder="1" applyAlignment="1">
      <alignment horizontal="left" vertical="top"/>
    </xf>
    <xf numFmtId="44" fontId="0" fillId="0" borderId="1" xfId="2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13</xdr:row>
      <xdr:rowOff>28575</xdr:rowOff>
    </xdr:from>
    <xdr:to>
      <xdr:col>9</xdr:col>
      <xdr:colOff>114300</xdr:colOff>
      <xdr:row>18</xdr:row>
      <xdr:rowOff>180975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5E24133-6D68-634E-E976-599967EFB621}"/>
            </a:ext>
          </a:extLst>
        </xdr:cNvPr>
        <xdr:cNvSpPr txBox="1"/>
      </xdr:nvSpPr>
      <xdr:spPr>
        <a:xfrm>
          <a:off x="5191125" y="2695575"/>
          <a:ext cx="2581275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Toeleverende</a:t>
          </a:r>
          <a:r>
            <a:rPr lang="nl-NL" sz="1100" baseline="0"/>
            <a:t> schakel:</a:t>
          </a:r>
        </a:p>
        <a:p>
          <a:r>
            <a:rPr lang="nl-NL" sz="1100" baseline="0"/>
            <a:t>0,5 = reseller</a:t>
          </a:r>
        </a:p>
        <a:p>
          <a:r>
            <a:rPr lang="nl-NL" sz="1100" baseline="0"/>
            <a:t>1 = distributeur/groothandelsbedrijf</a:t>
          </a:r>
        </a:p>
        <a:p>
          <a:r>
            <a:rPr lang="nl-NL" sz="1100" baseline="0"/>
            <a:t>1,5 = importeur</a:t>
          </a:r>
        </a:p>
        <a:p>
          <a:r>
            <a:rPr lang="nl-NL" sz="1100" baseline="0"/>
            <a:t>2 = fabrikant</a:t>
          </a:r>
          <a:endParaRPr lang="nl-NL" sz="1100"/>
        </a:p>
      </xdr:txBody>
    </xdr:sp>
    <xdr:clientData/>
  </xdr:twoCellAnchor>
  <xdr:twoCellAnchor>
    <xdr:from>
      <xdr:col>5</xdr:col>
      <xdr:colOff>76200</xdr:colOff>
      <xdr:row>0</xdr:row>
      <xdr:rowOff>104774</xdr:rowOff>
    </xdr:from>
    <xdr:to>
      <xdr:col>14</xdr:col>
      <xdr:colOff>95250</xdr:colOff>
      <xdr:row>12</xdr:row>
      <xdr:rowOff>152400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7C5BCF1-DE15-3663-6784-957446F40645}"/>
            </a:ext>
          </a:extLst>
        </xdr:cNvPr>
        <xdr:cNvSpPr txBox="1"/>
      </xdr:nvSpPr>
      <xdr:spPr>
        <a:xfrm>
          <a:off x="4686300" y="104774"/>
          <a:ext cx="5505450" cy="2714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Aan u wordt gevraagd om het kortingspercentage aan te geven, op de wijze als in nevenstaande tabel is aangegeven. Hierbij kunt u </a:t>
          </a: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uitsluitend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kiezen uit de volgende kortingspercentages: 0%,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2%, 4%, 6%, 8%, 10%, 12%, 14%, 16%, 18% en 20%. Het ingevulde percentage wordt omgezet naar eenzelfde hoeveelheid punten.</a:t>
          </a:r>
          <a:endParaRPr lang="nl-NL">
            <a:effectLst/>
          </a:endParaRPr>
        </a:p>
        <a:p>
          <a:pPr eaLnBrk="1" fontAlgn="auto" latinLnBrk="0" hangingPunct="1"/>
          <a:endParaRPr lang="nl-N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l-NL">
              <a:effectLst/>
            </a:rPr>
            <a:t>U vult de</a:t>
          </a:r>
          <a:r>
            <a:rPr lang="nl-NL" baseline="0">
              <a:effectLst/>
            </a:rPr>
            <a:t> code in voor de toeleverende schakel: 0,5; 1; 1,5 of 2</a:t>
          </a:r>
        </a:p>
        <a:p>
          <a:pPr eaLnBrk="1" fontAlgn="auto" latinLnBrk="0" hangingPunct="1"/>
          <a:endParaRPr lang="nl-NL" baseline="0">
            <a:effectLst/>
          </a:endParaRPr>
        </a:p>
        <a:p>
          <a:pPr eaLnBrk="1" fontAlgn="auto" latinLnBrk="0" hangingPunct="1"/>
          <a:r>
            <a:rPr lang="nl-NL" baseline="0">
              <a:effectLst/>
            </a:rPr>
            <a:t>De tabel berekent vervolgens de gemiddelde score, zowel in punten als voor de toeleverende schakel.</a:t>
          </a:r>
        </a:p>
        <a:p>
          <a:pPr eaLnBrk="1" fontAlgn="auto" latinLnBrk="0" hangingPunct="1"/>
          <a:endParaRPr lang="nl-NL" baseline="0">
            <a:effectLst/>
          </a:endParaRPr>
        </a:p>
        <a:p>
          <a:pPr eaLnBrk="1" fontAlgn="auto" latinLnBrk="0" hangingPunct="1"/>
          <a:r>
            <a:rPr lang="nl-NL" baseline="0">
              <a:effectLst/>
            </a:rPr>
            <a:t>De gemiddelde scores worden met elkaar vermenigvuldigd ter bepaling van de gewogen onderdeelscore op </a:t>
          </a:r>
          <a:r>
            <a:rPr lang="nl-NL" baseline="0">
              <a:solidFill>
                <a:srgbClr val="FF0000"/>
              </a:solidFill>
              <a:effectLst/>
            </a:rPr>
            <a:t>W17. </a:t>
          </a:r>
          <a:r>
            <a:rPr lang="nl-NL" baseline="0">
              <a:solidFill>
                <a:sysClr val="windowText" lastClr="000000"/>
              </a:solidFill>
              <a:effectLst/>
            </a:rPr>
            <a:t>Er kunnen maximaal 20*2 = 40 punten worden behaald voor </a:t>
          </a:r>
          <a:r>
            <a:rPr lang="nl-NL" baseline="0">
              <a:solidFill>
                <a:srgbClr val="FF0000"/>
              </a:solidFill>
              <a:effectLst/>
            </a:rPr>
            <a:t>W17</a:t>
          </a:r>
          <a:r>
            <a:rPr lang="nl-NL" baseline="0">
              <a:solidFill>
                <a:sysClr val="windowText" lastClr="000000"/>
              </a:solidFill>
              <a:effectLst/>
            </a:rPr>
            <a:t>.</a:t>
          </a:r>
          <a:endParaRPr lang="nl-NL">
            <a:solidFill>
              <a:sysClr val="windowText" lastClr="000000"/>
            </a:solidFill>
            <a:effectLst/>
          </a:endParaRPr>
        </a:p>
        <a:p>
          <a:endParaRPr lang="nl-NL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  <a:endParaRPr lang="nl-NL">
            <a:effectLst/>
          </a:endParaRPr>
        </a:p>
        <a:p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104775</xdr:rowOff>
    </xdr:from>
    <xdr:to>
      <xdr:col>13</xdr:col>
      <xdr:colOff>381000</xdr:colOff>
      <xdr:row>7</xdr:row>
      <xdr:rowOff>161925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EC90318E-679A-25F2-B9E0-E68626EC51AA}"/>
            </a:ext>
          </a:extLst>
        </xdr:cNvPr>
        <xdr:cNvSpPr txBox="1"/>
      </xdr:nvSpPr>
      <xdr:spPr>
        <a:xfrm>
          <a:off x="3667125" y="676275"/>
          <a:ext cx="554355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opslagpercentages (weging inbegrepen):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1% = 4 punten; 1,5% = 3 punten; 2% = 2 punten; 2,5% = 1 punt; 3% = 0 punten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  <xdr:twoCellAnchor>
    <xdr:from>
      <xdr:col>4</xdr:col>
      <xdr:colOff>323850</xdr:colOff>
      <xdr:row>8</xdr:row>
      <xdr:rowOff>9523</xdr:rowOff>
    </xdr:from>
    <xdr:to>
      <xdr:col>13</xdr:col>
      <xdr:colOff>361950</xdr:colOff>
      <xdr:row>17</xdr:row>
      <xdr:rowOff>104775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96A23016-E74D-4A03-9017-90BF6BA50F50}"/>
            </a:ext>
          </a:extLst>
        </xdr:cNvPr>
        <xdr:cNvSpPr txBox="1"/>
      </xdr:nvSpPr>
      <xdr:spPr>
        <a:xfrm>
          <a:off x="3648075" y="1724023"/>
          <a:ext cx="5543550" cy="18097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uurtarieven (weging inbegrepen):</a:t>
          </a: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W21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€ 70,00 = 4 punten; &gt;€ 70,00 ≤ € 75,00 = 3 punten; &gt; € 75,00 ≤ € 80,00 = 2 punten; &gt; € 80,00 ≤ € 85,00 = 1 punten; &gt; € 85,00 ≤ € 90,00 = 0 punten 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W24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€ 120,00 = 4 punten; &gt;€ 120,00 ≤ € 125,00 = 3 punten; &gt; € 125,00 ≤ € 130,00  = 2 punten; &gt; € 130,00 ≤ € 135,00 = 1 punt; &gt; € 135,00 ≤ € 140,00 = 0 punten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1910E-05A1-45F8-9186-9C9A0C614830}">
  <dimension ref="A2:D25"/>
  <sheetViews>
    <sheetView workbookViewId="0">
      <selection activeCell="E8" sqref="E8"/>
    </sheetView>
  </sheetViews>
  <sheetFormatPr defaultRowHeight="15" x14ac:dyDescent="0.25"/>
  <cols>
    <col min="1" max="1" width="27.28515625" style="1" customWidth="1"/>
    <col min="2" max="2" width="9.140625" style="8"/>
    <col min="3" max="3" width="9.140625" style="2"/>
    <col min="4" max="4" width="14.42578125" style="1" customWidth="1"/>
    <col min="5" max="16384" width="9.140625" style="1"/>
  </cols>
  <sheetData>
    <row r="2" spans="1:4" ht="45" x14ac:dyDescent="0.25">
      <c r="A2" s="3" t="s">
        <v>0</v>
      </c>
      <c r="B2" s="13" t="s">
        <v>31</v>
      </c>
      <c r="C2" s="9" t="s">
        <v>3</v>
      </c>
      <c r="D2" s="4" t="s">
        <v>32</v>
      </c>
    </row>
    <row r="3" spans="1:4" x14ac:dyDescent="0.25">
      <c r="A3" s="5" t="s">
        <v>1</v>
      </c>
      <c r="B3" s="7">
        <v>0</v>
      </c>
      <c r="C3" s="10">
        <f>B3*100</f>
        <v>0</v>
      </c>
      <c r="D3" s="6"/>
    </row>
    <row r="4" spans="1:4" x14ac:dyDescent="0.25">
      <c r="A4" s="5" t="s">
        <v>2</v>
      </c>
      <c r="B4" s="7">
        <v>0</v>
      </c>
      <c r="C4" s="10">
        <f t="shared" ref="C4:C21" si="0">B4*100</f>
        <v>0</v>
      </c>
      <c r="D4" s="6"/>
    </row>
    <row r="5" spans="1:4" x14ac:dyDescent="0.25">
      <c r="A5" s="5" t="s">
        <v>4</v>
      </c>
      <c r="B5" s="7">
        <v>0</v>
      </c>
      <c r="C5" s="10">
        <f t="shared" si="0"/>
        <v>0</v>
      </c>
      <c r="D5" s="6"/>
    </row>
    <row r="6" spans="1:4" x14ac:dyDescent="0.25">
      <c r="A6" s="5" t="s">
        <v>5</v>
      </c>
      <c r="B6" s="7">
        <v>0</v>
      </c>
      <c r="C6" s="10">
        <f t="shared" si="0"/>
        <v>0</v>
      </c>
      <c r="D6" s="6"/>
    </row>
    <row r="7" spans="1:4" x14ac:dyDescent="0.25">
      <c r="A7" s="5" t="s">
        <v>6</v>
      </c>
      <c r="B7" s="7">
        <v>0</v>
      </c>
      <c r="C7" s="10">
        <f t="shared" si="0"/>
        <v>0</v>
      </c>
      <c r="D7" s="6"/>
    </row>
    <row r="8" spans="1:4" x14ac:dyDescent="0.25">
      <c r="A8" s="5" t="s">
        <v>7</v>
      </c>
      <c r="B8" s="7">
        <v>0</v>
      </c>
      <c r="C8" s="10">
        <f t="shared" si="0"/>
        <v>0</v>
      </c>
      <c r="D8" s="6"/>
    </row>
    <row r="9" spans="1:4" x14ac:dyDescent="0.25">
      <c r="A9" s="5" t="s">
        <v>8</v>
      </c>
      <c r="B9" s="7">
        <v>0</v>
      </c>
      <c r="C9" s="10">
        <f t="shared" si="0"/>
        <v>0</v>
      </c>
      <c r="D9" s="6"/>
    </row>
    <row r="10" spans="1:4" x14ac:dyDescent="0.25">
      <c r="A10" s="5" t="s">
        <v>9</v>
      </c>
      <c r="B10" s="7">
        <v>0</v>
      </c>
      <c r="C10" s="10">
        <f t="shared" si="0"/>
        <v>0</v>
      </c>
      <c r="D10" s="6"/>
    </row>
    <row r="11" spans="1:4" x14ac:dyDescent="0.25">
      <c r="A11" s="5" t="s">
        <v>10</v>
      </c>
      <c r="B11" s="7">
        <v>0</v>
      </c>
      <c r="C11" s="10">
        <f t="shared" si="0"/>
        <v>0</v>
      </c>
      <c r="D11" s="6"/>
    </row>
    <row r="12" spans="1:4" x14ac:dyDescent="0.25">
      <c r="A12" s="5" t="s">
        <v>11</v>
      </c>
      <c r="B12" s="7">
        <v>0</v>
      </c>
      <c r="C12" s="10">
        <f t="shared" si="0"/>
        <v>0</v>
      </c>
      <c r="D12" s="6"/>
    </row>
    <row r="13" spans="1:4" x14ac:dyDescent="0.25">
      <c r="A13" s="5" t="s">
        <v>12</v>
      </c>
      <c r="B13" s="7">
        <v>0</v>
      </c>
      <c r="C13" s="10">
        <f t="shared" si="0"/>
        <v>0</v>
      </c>
      <c r="D13" s="6"/>
    </row>
    <row r="14" spans="1:4" x14ac:dyDescent="0.25">
      <c r="A14" s="5" t="s">
        <v>13</v>
      </c>
      <c r="B14" s="7">
        <v>0</v>
      </c>
      <c r="C14" s="10">
        <f t="shared" si="0"/>
        <v>0</v>
      </c>
      <c r="D14" s="6"/>
    </row>
    <row r="15" spans="1:4" x14ac:dyDescent="0.25">
      <c r="A15" s="5" t="s">
        <v>14</v>
      </c>
      <c r="B15" s="7">
        <v>0</v>
      </c>
      <c r="C15" s="10">
        <f t="shared" si="0"/>
        <v>0</v>
      </c>
      <c r="D15" s="6"/>
    </row>
    <row r="16" spans="1:4" x14ac:dyDescent="0.25">
      <c r="A16" s="5" t="s">
        <v>15</v>
      </c>
      <c r="B16" s="7">
        <v>0</v>
      </c>
      <c r="C16" s="10">
        <f t="shared" si="0"/>
        <v>0</v>
      </c>
      <c r="D16" s="6"/>
    </row>
    <row r="17" spans="1:4" x14ac:dyDescent="0.25">
      <c r="A17" s="5" t="s">
        <v>16</v>
      </c>
      <c r="B17" s="7">
        <v>0</v>
      </c>
      <c r="C17" s="10">
        <f t="shared" si="0"/>
        <v>0</v>
      </c>
      <c r="D17" s="6"/>
    </row>
    <row r="18" spans="1:4" x14ac:dyDescent="0.25">
      <c r="A18" s="5" t="s">
        <v>17</v>
      </c>
      <c r="B18" s="7">
        <v>0</v>
      </c>
      <c r="C18" s="10">
        <f t="shared" si="0"/>
        <v>0</v>
      </c>
      <c r="D18" s="6"/>
    </row>
    <row r="19" spans="1:4" x14ac:dyDescent="0.25">
      <c r="A19" s="5" t="s">
        <v>18</v>
      </c>
      <c r="B19" s="7">
        <v>0</v>
      </c>
      <c r="C19" s="10">
        <f t="shared" si="0"/>
        <v>0</v>
      </c>
      <c r="D19" s="6"/>
    </row>
    <row r="20" spans="1:4" x14ac:dyDescent="0.25">
      <c r="A20" s="5" t="s">
        <v>19</v>
      </c>
      <c r="B20" s="7">
        <v>0</v>
      </c>
      <c r="C20" s="10">
        <f t="shared" si="0"/>
        <v>0</v>
      </c>
      <c r="D20" s="6"/>
    </row>
    <row r="21" spans="1:4" x14ac:dyDescent="0.25">
      <c r="A21" s="5" t="s">
        <v>20</v>
      </c>
      <c r="B21" s="8">
        <v>0</v>
      </c>
      <c r="C21" s="10">
        <f t="shared" si="0"/>
        <v>0</v>
      </c>
      <c r="D21" s="6"/>
    </row>
    <row r="22" spans="1:4" x14ac:dyDescent="0.25">
      <c r="B22" s="7"/>
      <c r="C22" s="11">
        <f>SUM(C3:C21)/19</f>
        <v>0</v>
      </c>
      <c r="D22" s="12">
        <f>SUM(D3:D21)/19</f>
        <v>0</v>
      </c>
    </row>
    <row r="25" spans="1:4" x14ac:dyDescent="0.25">
      <c r="A25" s="1" t="s">
        <v>21</v>
      </c>
      <c r="B25" s="17">
        <f>C22*D22</f>
        <v>0</v>
      </c>
      <c r="C25" s="17"/>
      <c r="D25" s="17"/>
    </row>
  </sheetData>
  <mergeCells count="1">
    <mergeCell ref="B25:D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B95C-FF07-45E5-BDE7-1794C81BF7F8}">
  <dimension ref="B2:D20"/>
  <sheetViews>
    <sheetView workbookViewId="0">
      <selection activeCell="B25" sqref="B25"/>
    </sheetView>
  </sheetViews>
  <sheetFormatPr defaultRowHeight="15" x14ac:dyDescent="0.25"/>
  <cols>
    <col min="2" max="2" width="18.42578125" customWidth="1"/>
    <col min="3" max="3" width="12.85546875" customWidth="1"/>
    <col min="4" max="4" width="9.42578125" style="27" bestFit="1" customWidth="1"/>
    <col min="7" max="7" width="9.42578125" bestFit="1" customWidth="1"/>
    <col min="15" max="15" width="9.42578125" bestFit="1" customWidth="1"/>
  </cols>
  <sheetData>
    <row r="2" spans="2:4" ht="45" x14ac:dyDescent="0.25">
      <c r="B2" s="14" t="s">
        <v>22</v>
      </c>
      <c r="C2" s="15" t="s">
        <v>33</v>
      </c>
      <c r="D2" s="24" t="s">
        <v>3</v>
      </c>
    </row>
    <row r="3" spans="2:4" x14ac:dyDescent="0.25">
      <c r="B3" s="16" t="s">
        <v>23</v>
      </c>
      <c r="C3" s="20"/>
      <c r="D3" s="25" t="b">
        <f>IF(C3=1%,4,IF(C3=1.5%,3,IF(C3=2%,2,IF(C3=2.5%,1,IF(C3=3%,0)))))</f>
        <v>0</v>
      </c>
    </row>
    <row r="5" spans="2:4" x14ac:dyDescent="0.25">
      <c r="B5" t="s">
        <v>24</v>
      </c>
      <c r="C5" s="20"/>
      <c r="D5" s="25" t="b">
        <f>IF(C5=1%,4,IF(C5=1.5%,3,IF(C5=2%,2,IF(C5=2.5%,1,IF(C5=3%,0)))))</f>
        <v>0</v>
      </c>
    </row>
    <row r="7" spans="2:4" x14ac:dyDescent="0.25">
      <c r="B7" t="s">
        <v>25</v>
      </c>
      <c r="C7" s="20"/>
      <c r="D7" s="25" t="b">
        <f>IF(C7=1%,4,IF(C7=1.5%,3,IF(C7=2%,2,IF(C7=2.5%,1,IF(C7=3%,0)))))</f>
        <v>0</v>
      </c>
    </row>
    <row r="9" spans="2:4" x14ac:dyDescent="0.25">
      <c r="B9" s="28" t="s">
        <v>26</v>
      </c>
      <c r="C9" s="22">
        <v>0</v>
      </c>
      <c r="D9" s="26">
        <f>IF(C9&lt;=70,4,IF(C9&lt;=75,3,IF(C9&lt;=80,2,IF(C9&lt;=85,1,IF(C9&lt;=90,0,IF(C9&gt;90,0))))))</f>
        <v>4</v>
      </c>
    </row>
    <row r="16" spans="2:4" x14ac:dyDescent="0.25">
      <c r="B16" t="s">
        <v>27</v>
      </c>
      <c r="C16" s="23"/>
      <c r="D16" s="25" t="b">
        <f>IF(C16=1%,4,IF(C16=1.5%,3,IF(C16=2%,2,IF(C16=2.5%,1,IF(C16=3%,0)))))</f>
        <v>0</v>
      </c>
    </row>
    <row r="18" spans="2:4" x14ac:dyDescent="0.25">
      <c r="B18" t="s">
        <v>28</v>
      </c>
      <c r="C18" s="23"/>
      <c r="D18" s="25" t="b">
        <f>IF(C18=1%,4,IF(C18=1.5%,3,IF(C18=2%,2,IF(C18=2.5%,1,IF(C18=3%,0)))))</f>
        <v>0</v>
      </c>
    </row>
    <row r="20" spans="2:4" x14ac:dyDescent="0.25">
      <c r="B20" s="28" t="s">
        <v>29</v>
      </c>
      <c r="C20" s="21">
        <v>0</v>
      </c>
      <c r="D20" s="26">
        <f>IF(C20&lt;=120,4,IF(C20&lt;=125,3,IF(C20&lt;=130,2,IF(C20&lt;=135,1,IF(C20&lt;=140,0,IF(C20&gt;140,0))))))</f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C382-0C55-485F-914C-E9DFE08C76C6}">
  <dimension ref="A1:D1"/>
  <sheetViews>
    <sheetView tabSelected="1" workbookViewId="0">
      <selection activeCell="H17" sqref="H17"/>
    </sheetView>
  </sheetViews>
  <sheetFormatPr defaultRowHeight="15" x14ac:dyDescent="0.25"/>
  <cols>
    <col min="1" max="1" width="18.5703125" customWidth="1"/>
    <col min="2" max="2" width="9.42578125" customWidth="1"/>
    <col min="3" max="4" width="0" hidden="1" customWidth="1"/>
  </cols>
  <sheetData>
    <row r="1" spans="1:4" ht="30" x14ac:dyDescent="0.25">
      <c r="A1" s="18" t="s">
        <v>30</v>
      </c>
      <c r="B1" s="19" cm="1">
        <f t="array" ref="B1:D1">'(mobiele) Devices'!B25:D25+'Opslagen en uurtarieven'!D3+'Opslagen en uurtarieven'!D5+'Opslagen en uurtarieven'!D7+'Opslagen en uurtarieven'!D9+'Opslagen en uurtarieven'!D16+'Opslagen en uurtarieven'!D18+'Opslagen en uurtarieven'!D20</f>
        <v>8</v>
      </c>
      <c r="C1">
        <v>8</v>
      </c>
      <c r="D1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C25FB681537C43B35366D1C748D388" ma:contentTypeVersion="4" ma:contentTypeDescription="Create a new document." ma:contentTypeScope="" ma:versionID="d28d5edda0b3c966b7faf95149ac8990">
  <xsd:schema xmlns:xsd="http://www.w3.org/2001/XMLSchema" xmlns:xs="http://www.w3.org/2001/XMLSchema" xmlns:p="http://schemas.microsoft.com/office/2006/metadata/properties" xmlns:ns2="104ae595-cb54-4ac9-9048-90b3330f8447" targetNamespace="http://schemas.microsoft.com/office/2006/metadata/properties" ma:root="true" ma:fieldsID="c17d0f0a39324daf79d3603263c86934" ns2:_="">
    <xsd:import namespace="104ae595-cb54-4ac9-9048-90b3330f8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e595-cb54-4ac9-9048-90b3330f84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DAE36-B1FA-424A-A0DA-86B6DE676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ae595-cb54-4ac9-9048-90b3330f84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82AC4C-46BB-4622-9DFA-ECD998828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64E865-4A34-49D4-A08A-EA906E98A1D0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104ae595-cb54-4ac9-9048-90b3330f84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(mobiele) Devices</vt:lpstr>
      <vt:lpstr>Opslagen en uurtarieven</vt:lpstr>
      <vt:lpstr>Overall score 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2023-11-09T13:15:04Z</dcterms:created>
  <dcterms:modified xsi:type="dcterms:W3CDTF">2024-01-10T09:27:04Z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0x01010094C25FB681537C43B35366D1C748D388</vt:lpwstr>
  </property>
</Properties>
</file>